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 calcOnSave="0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<sst xmlns="http://schemas.openxmlformats.org/spreadsheetml/2006/main" count="160" uniqueCount="154">
  <si>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</si>
  <si>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</si>
  <si>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</si>
  <si>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</si>
  <si>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</si>
  <si>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</si>
  <si>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</si>
  <si>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</si>
  <si>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</si>
  <si>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</si>
  <si>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</si>
  <si>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</si>
  <si>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</si>
  <si>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</si>
  <si>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</si>
  <si>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</si>
  <si>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</si>
  <si>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</si>
  <si>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</si>
  <si>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</si>
  <si>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</si>
  <si>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</si>
  <si>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</si>
  <si>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</si>
  <si>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</si>
  <si>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</si>
  <si>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</si>
  <si>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</si>
  <si>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</si>
  <si>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</si>
  <si>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</si>
  <si>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</si>
  <si>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</si>
  <si>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</si>
  <si>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</si>
  <si>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</si>
  <si>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</si>
  <si>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</si>
  <si>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</si>
  <si>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</si>
  <si>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</si>
  <si>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</si>
  <si>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</si>
  <si>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</si>
  <si>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</si>
  <si>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</si>
  <si>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</si>
  <si>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</si>
  <si>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</si>
  <si>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</si>
  <si>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</si>
  <si>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</si>
  <si>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</si>
  <si>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</si>
  <si>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</si>
  <si>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</si>
  <si>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</si>
  <si>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</si>
  <si>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</si>
  <si>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</si>
  <si>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</si>
  <si>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</si>
  <si>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</si>
  <si>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</si>
  <si>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</si>
  <si>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</si>
  <si>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</si>
  <si>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</si>
  <si>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</si>
  <si>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</si>
  <si>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</si>
  <si>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</si>
  <si>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</si>
  <si>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</si>
  <si>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</si>
  <si>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</si>
  <si>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</si>
  <si>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</si>
  <si>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</si>
  <si>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</si>
  <si>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</si>
  <si>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</si>
  <si>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</si>
  <si>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</si>
  <si>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</si>
  <si>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</si>
  <si>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</si>
  <si>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</si>
  <si>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</si>
  <si>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</si>
  <si>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</si>
  <si>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</si>
  <si>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</si>
  <si>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</si>
  <si>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</si>
  <si>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</si>
  <si>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</si>
  <si>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</si>
  <si>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</si>
  <si>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</si>
  <si>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</si>
  <si>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</si>
  <si>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</si>
  <si>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</si>
  <si>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</si>
  <si>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</si>
  <si>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</si>
  <si>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</si>
  <si>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</si>
  <si>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</si>
  <si>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</si>
  <si>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</si>
  <si>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</si>
  <si>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</si>
  <si>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</si>
  <si>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</si>
  <si>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</si>
  <si>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</si>
  <si>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</si>
  <si>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</si>
  <si>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</si>
  <si>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</si>
  <si>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</si>
  <si>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</si>
  <si>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</si>
  <si>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</si>
  <si>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</si>
  <si>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</si>
  <si>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</si>
  <si>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</si>
  <si>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</si>
  <si>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</si>
  <si>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</si>
  <si>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</si>
  <si>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</si>
  <si>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</si>
  <si>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</si>
  <si>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</si>
  <si>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</si>
  <si>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</si>
  <si>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Амосова Мария Дмитриевна</t>
  </si>
  <si>
    <t>Антонова Анастасия Андреевна</t>
  </si>
  <si>
    <t>Караульных Павел Иванович</t>
  </si>
  <si>
    <t>Пейль Кирилл Владимирович</t>
  </si>
  <si>
    <t>Усанина Евгения Николаевна</t>
  </si>
  <si>
    <t>Игнатьева Анастасия Анатольевна</t>
  </si>
  <si>
    <t>f10,1</t>
  </si>
  <si>
    <t>f10,2</t>
  </si>
  <si>
    <t>f10,3</t>
  </si>
  <si>
    <t>f10,4</t>
  </si>
  <si>
    <t>f10,5</t>
  </si>
  <si>
    <t>f10,6</t>
  </si>
  <si>
    <t xml:space="preserve">Удотова В.В </t>
  </si>
  <si>
    <t>Чепелюк Л.С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</si>
</sst>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43" zoomScaleNormal="100" zoomScaleSheetLayoutView="100" workbookViewId="0">
      <selection activeCell="H66" sqref="H66:Q66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50" t="s">
        <v>88</v>
      </c>
      <c r="AB1" s="50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6" t="s">
        <v>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28" ht="18.75" x14ac:dyDescent="0.3">
      <c r="A4" s="46" t="s">
        <v>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ht="18.75" x14ac:dyDescent="0.3">
      <c r="A5" s="46" t="s">
        <v>139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49" t="s">
        <v>32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2" t="s">
        <v>12</v>
      </c>
      <c r="P7" s="52"/>
      <c r="Q7" s="52"/>
      <c r="R7" s="51" t="s">
        <v>53</v>
      </c>
      <c r="S7" s="51"/>
      <c r="T7" s="51"/>
      <c r="U7" s="51"/>
      <c r="V7" s="51"/>
      <c r="W7" s="51"/>
      <c r="X7" s="51"/>
      <c r="Y7" s="51"/>
      <c r="Z7" s="51"/>
      <c r="AA7" s="51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51">
        <v>10</v>
      </c>
      <c r="D9" s="51"/>
      <c r="E9" s="12"/>
      <c r="F9" s="12"/>
      <c r="G9" s="12"/>
      <c r="H9" s="12"/>
      <c r="I9" s="12"/>
      <c r="J9" s="12"/>
      <c r="K9" s="10"/>
      <c r="L9" s="52" t="s">
        <v>14</v>
      </c>
      <c r="M9" s="52"/>
      <c r="N9" s="52"/>
      <c r="O9" s="52"/>
      <c r="P9" s="52"/>
      <c r="Q9" s="52"/>
      <c r="R9" s="51">
        <v>58</v>
      </c>
      <c r="S9" s="51"/>
      <c r="T9" s="51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5" t="s">
        <v>0</v>
      </c>
      <c r="B11" s="45" t="s">
        <v>69</v>
      </c>
      <c r="C11" s="45" t="s">
        <v>8</v>
      </c>
      <c r="D11" s="47" t="s">
        <v>1</v>
      </c>
      <c r="E11" s="48" t="s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5" t="s">
        <v>2</v>
      </c>
      <c r="Z11" s="47" t="s">
        <v>3</v>
      </c>
      <c r="AA11" s="45" t="s">
        <v>4</v>
      </c>
      <c r="AB11" s="45" t="s">
        <v>5</v>
      </c>
    </row>
    <row r="12" spans="1:28" ht="63.75" customHeight="1" x14ac:dyDescent="0.25">
      <c r="A12" s="45"/>
      <c r="B12" s="45"/>
      <c r="C12" s="45"/>
      <c r="D12" s="47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5"/>
      <c r="Z12" s="47"/>
      <c r="AA12" s="45"/>
      <c r="AB12" s="45"/>
    </row>
    <row r="13" spans="1:28" s="42" customFormat="1" x14ac:dyDescent="0.25">
      <c r="A13" s="40">
        <v>1</v>
      </c>
      <c r="B13" s="37" t="s">
        <v>140</v>
      </c>
      <c r="C13" s="38" t="s">
        <v>146</v>
      </c>
      <c r="D13" s="39">
        <v>10</v>
      </c>
      <c r="E13" s="38">
        <v>9</v>
      </c>
      <c r="F13" s="38">
        <v>2</v>
      </c>
      <c r="G13" s="38">
        <v>0.5</v>
      </c>
      <c r="H13" s="38">
        <v>0</v>
      </c>
      <c r="I13" s="38">
        <v>0</v>
      </c>
      <c r="J13" s="38">
        <v>0</v>
      </c>
      <c r="K13" s="38">
        <v>12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>
        <f>SUM(E13:X13)</f>
        <v>23.5</v>
      </c>
      <c r="Z13" s="38">
        <f t="shared" ref="Z13:Z25" si="0">RANK(Y13,$Y$13:$Y$62,0)</f>
        <v>5</v>
      </c>
      <c r="AA13" s="38" t="str">
        <f>IF(Z13=1,"победитель",IF(Z13=2,"призер",IF(Z13=3,"призер","-")))</f>
        <v>-</v>
      </c>
      <c r="AB13" s="41">
        <f>Y13/$R$9</f>
        <v>0.40517241379310343</v>
      </c>
    </row>
    <row r="14" spans="1:28" s="42" customFormat="1" x14ac:dyDescent="0.25">
      <c r="A14" s="40">
        <v>2</v>
      </c>
      <c r="B14" s="37" t="s">
        <v>141</v>
      </c>
      <c r="C14" s="38" t="s">
        <v>147</v>
      </c>
      <c r="D14" s="39">
        <v>10</v>
      </c>
      <c r="E14" s="38">
        <v>14</v>
      </c>
      <c r="F14" s="38">
        <v>8</v>
      </c>
      <c r="G14" s="38">
        <v>2.5</v>
      </c>
      <c r="H14" s="38">
        <v>1</v>
      </c>
      <c r="I14" s="38">
        <v>2.5</v>
      </c>
      <c r="J14" s="38">
        <v>3</v>
      </c>
      <c r="K14" s="38">
        <v>16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47</v>
      </c>
      <c r="Z14" s="38">
        <f t="shared" si="0"/>
        <v>1</v>
      </c>
      <c r="AA14" s="38" t="str">
        <f t="shared" ref="AA14:AA62" si="2">IF(Z14=1,"победитель",IF(Z14=2,"призер",IF(Z14=3,"призер","-")))</f>
        <v>победитель</v>
      </c>
      <c r="AB14" s="41">
        <f t="shared" ref="AB14:AB62" si="3">Y14/$R$9</f>
        <v>0.81034482758620685</v>
      </c>
    </row>
    <row r="15" spans="1:28" s="42" customFormat="1" x14ac:dyDescent="0.25">
      <c r="A15" s="40">
        <v>3</v>
      </c>
      <c r="B15" s="37" t="s">
        <v>142</v>
      </c>
      <c r="C15" s="38" t="s">
        <v>148</v>
      </c>
      <c r="D15" s="39">
        <v>10</v>
      </c>
      <c r="E15" s="38">
        <v>9</v>
      </c>
      <c r="F15" s="38">
        <v>2</v>
      </c>
      <c r="G15" s="38">
        <v>0.5</v>
      </c>
      <c r="H15" s="38">
        <v>0</v>
      </c>
      <c r="I15" s="38">
        <v>0</v>
      </c>
      <c r="J15" s="38">
        <v>0</v>
      </c>
      <c r="K15" s="38">
        <v>0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11.5</v>
      </c>
      <c r="Z15" s="38">
        <f t="shared" si="0"/>
        <v>6</v>
      </c>
      <c r="AA15" s="38" t="str">
        <f>IF(Z15=1,"победитель",IF(Z15=2,"призер",IF(Z15=3,"призер","-")))</f>
        <v>-</v>
      </c>
      <c r="AB15" s="41">
        <f t="shared" si="3"/>
        <v>0.19827586206896552</v>
      </c>
    </row>
    <row r="16" spans="1:28" s="42" customFormat="1" x14ac:dyDescent="0.25">
      <c r="A16" s="40">
        <v>4</v>
      </c>
      <c r="B16" s="37" t="s">
        <v>143</v>
      </c>
      <c r="C16" s="38" t="s">
        <v>149</v>
      </c>
      <c r="D16" s="39">
        <v>10</v>
      </c>
      <c r="E16" s="38">
        <v>15</v>
      </c>
      <c r="F16" s="38">
        <v>2</v>
      </c>
      <c r="G16" s="38">
        <v>2.5</v>
      </c>
      <c r="H16" s="38">
        <v>2</v>
      </c>
      <c r="I16" s="38">
        <v>0.5</v>
      </c>
      <c r="J16" s="38">
        <v>0</v>
      </c>
      <c r="K16" s="38">
        <v>14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36</v>
      </c>
      <c r="Z16" s="38">
        <f t="shared" si="0"/>
        <v>2</v>
      </c>
      <c r="AA16" s="38" t="str">
        <f t="shared" si="2"/>
        <v>призер</v>
      </c>
      <c r="AB16" s="41">
        <f t="shared" si="3"/>
        <v>0.62068965517241381</v>
      </c>
    </row>
    <row r="17" spans="1:28" s="42" customFormat="1" x14ac:dyDescent="0.25">
      <c r="A17" s="40">
        <v>5</v>
      </c>
      <c r="B17" s="37" t="s">
        <v>144</v>
      </c>
      <c r="C17" s="38" t="s">
        <v>150</v>
      </c>
      <c r="D17" s="38">
        <v>10</v>
      </c>
      <c r="E17" s="38">
        <v>11</v>
      </c>
      <c r="F17" s="38">
        <v>0</v>
      </c>
      <c r="G17" s="38">
        <v>0</v>
      </c>
      <c r="H17" s="38">
        <v>0</v>
      </c>
      <c r="I17" s="38">
        <v>0</v>
      </c>
      <c r="J17" s="38">
        <v>2.5</v>
      </c>
      <c r="K17" s="38">
        <v>12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25.5</v>
      </c>
      <c r="Z17" s="38">
        <f t="shared" si="0"/>
        <v>4</v>
      </c>
      <c r="AA17" s="38" t="str">
        <f t="shared" si="2"/>
        <v>-</v>
      </c>
      <c r="AB17" s="41">
        <f t="shared" si="3"/>
        <v>0.43965517241379309</v>
      </c>
    </row>
    <row r="18" spans="1:28" s="42" customFormat="1" x14ac:dyDescent="0.25">
      <c r="A18" s="40">
        <v>6</v>
      </c>
      <c r="B18" s="37" t="s">
        <v>145</v>
      </c>
      <c r="C18" s="38" t="s">
        <v>151</v>
      </c>
      <c r="D18" s="38">
        <v>10</v>
      </c>
      <c r="E18" s="38">
        <v>12</v>
      </c>
      <c r="F18" s="38">
        <v>2</v>
      </c>
      <c r="G18" s="38">
        <v>0.5</v>
      </c>
      <c r="H18" s="38">
        <v>0</v>
      </c>
      <c r="I18" s="38">
        <v>0</v>
      </c>
      <c r="J18" s="38">
        <v>3</v>
      </c>
      <c r="K18" s="38">
        <v>12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29.5</v>
      </c>
      <c r="Z18" s="38">
        <f t="shared" si="0"/>
        <v>3</v>
      </c>
      <c r="AA18" s="38" t="str">
        <f t="shared" si="2"/>
        <v>призер</v>
      </c>
      <c r="AB18" s="41">
        <f t="shared" si="3"/>
        <v>0.50862068965517238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7</v>
      </c>
      <c r="AA19" s="38" t="str">
        <f t="shared" si="2"/>
        <v>-</v>
      </c>
      <c r="AB19" s="41">
        <f t="shared" si="3"/>
        <v>0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7</v>
      </c>
      <c r="AA20" s="38" t="str">
        <f t="shared" si="2"/>
        <v>-</v>
      </c>
      <c r="AB20" s="41">
        <f t="shared" si="3"/>
        <v>0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7</v>
      </c>
      <c r="AA21" s="38" t="str">
        <f t="shared" si="2"/>
        <v>-</v>
      </c>
      <c r="AB21" s="41">
        <f t="shared" si="3"/>
        <v>0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7</v>
      </c>
      <c r="AA22" s="38" t="str">
        <f t="shared" si="2"/>
        <v>-</v>
      </c>
      <c r="AB22" s="41">
        <f t="shared" si="3"/>
        <v>0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7</v>
      </c>
      <c r="AA23" s="38" t="str">
        <f t="shared" si="2"/>
        <v>-</v>
      </c>
      <c r="AB23" s="41">
        <f t="shared" si="3"/>
        <v>0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7</v>
      </c>
      <c r="AA24" s="38" t="str">
        <f t="shared" si="2"/>
        <v>-</v>
      </c>
      <c r="AB24" s="41">
        <f t="shared" si="3"/>
        <v>0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7</v>
      </c>
      <c r="AA25" s="38" t="str">
        <f t="shared" si="2"/>
        <v>-</v>
      </c>
      <c r="AB25" s="41">
        <f t="shared" si="3"/>
        <v>0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7</v>
      </c>
      <c r="AA26" s="38" t="str">
        <f t="shared" si="2"/>
        <v>-</v>
      </c>
      <c r="AB26" s="41">
        <f t="shared" si="3"/>
        <v>0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7</v>
      </c>
      <c r="AA27" s="38" t="str">
        <f t="shared" si="2"/>
        <v>-</v>
      </c>
      <c r="AB27" s="41">
        <f t="shared" si="3"/>
        <v>0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7</v>
      </c>
      <c r="AA28" s="38" t="str">
        <f t="shared" si="2"/>
        <v>-</v>
      </c>
      <c r="AB28" s="41">
        <f t="shared" si="3"/>
        <v>0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7</v>
      </c>
      <c r="AA29" s="38" t="str">
        <f t="shared" si="2"/>
        <v>-</v>
      </c>
      <c r="AB29" s="41">
        <f t="shared" si="3"/>
        <v>0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7</v>
      </c>
      <c r="AA30" s="38" t="str">
        <f t="shared" si="2"/>
        <v>-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7</v>
      </c>
      <c r="AA31" s="38" t="str">
        <f t="shared" si="2"/>
        <v>-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7</v>
      </c>
      <c r="AA32" s="38" t="str">
        <f t="shared" si="2"/>
        <v>-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7</v>
      </c>
      <c r="AA33" s="38" t="str">
        <f t="shared" si="2"/>
        <v>-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7</v>
      </c>
      <c r="AA34" s="38" t="str">
        <f t="shared" si="2"/>
        <v>-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7</v>
      </c>
      <c r="AA35" s="38" t="str">
        <f t="shared" si="2"/>
        <v>-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7</v>
      </c>
      <c r="AA36" s="38" t="str">
        <f t="shared" si="2"/>
        <v>-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7</v>
      </c>
      <c r="AA37" s="38" t="str">
        <f t="shared" si="2"/>
        <v>-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7</v>
      </c>
      <c r="AA38" s="38" t="str">
        <f t="shared" si="2"/>
        <v>-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7</v>
      </c>
      <c r="AA39" s="38" t="str">
        <f t="shared" si="2"/>
        <v>-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7</v>
      </c>
      <c r="AA40" s="38" t="str">
        <f t="shared" si="2"/>
        <v>-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7</v>
      </c>
      <c r="AA41" s="38" t="str">
        <f t="shared" si="2"/>
        <v>-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7</v>
      </c>
      <c r="AA42" s="38" t="str">
        <f t="shared" si="2"/>
        <v>-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7</v>
      </c>
      <c r="AA43" s="38" t="str">
        <f t="shared" si="2"/>
        <v>-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7</v>
      </c>
      <c r="AA44" s="38" t="str">
        <f t="shared" si="2"/>
        <v>-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7</v>
      </c>
      <c r="AA45" s="38" t="str">
        <f t="shared" si="2"/>
        <v>-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7</v>
      </c>
      <c r="AA46" s="38" t="str">
        <f t="shared" si="2"/>
        <v>-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7</v>
      </c>
      <c r="AA47" s="38" t="str">
        <f t="shared" si="2"/>
        <v>-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7</v>
      </c>
      <c r="AA48" s="38" t="str">
        <f t="shared" si="2"/>
        <v>-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7</v>
      </c>
      <c r="AA49" s="38" t="str">
        <f t="shared" si="2"/>
        <v>-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7</v>
      </c>
      <c r="AA50" s="38" t="str">
        <f t="shared" si="2"/>
        <v>-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7</v>
      </c>
      <c r="AA51" s="38" t="str">
        <f t="shared" si="2"/>
        <v>-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7</v>
      </c>
      <c r="AA52" s="38" t="str">
        <f t="shared" si="2"/>
        <v>-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7</v>
      </c>
      <c r="AA53" s="38" t="str">
        <f t="shared" si="2"/>
        <v>-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7</v>
      </c>
      <c r="AA54" s="38" t="str">
        <f t="shared" si="2"/>
        <v>-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7</v>
      </c>
      <c r="AA55" s="38" t="str">
        <f t="shared" si="2"/>
        <v>-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7</v>
      </c>
      <c r="AA56" s="38" t="str">
        <f t="shared" si="2"/>
        <v>-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7</v>
      </c>
      <c r="AA57" s="38" t="str">
        <f t="shared" si="2"/>
        <v>-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7</v>
      </c>
      <c r="AA58" s="38" t="str">
        <f t="shared" si="2"/>
        <v>-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7</v>
      </c>
      <c r="AA59" s="38" t="str">
        <f t="shared" si="2"/>
        <v>-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7</v>
      </c>
      <c r="AA60" s="38" t="str">
        <f t="shared" si="2"/>
        <v>-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7</v>
      </c>
      <c r="AA61" s="38" t="str">
        <f t="shared" si="2"/>
        <v>-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7</v>
      </c>
      <c r="AA62" s="38" t="str">
        <f t="shared" si="2"/>
        <v>-</v>
      </c>
      <c r="AB62" s="41">
        <f t="shared" si="3"/>
        <v>0</v>
      </c>
    </row>
    <row r="64" spans="1:28" ht="15.75" x14ac:dyDescent="0.25">
      <c r="B64" s="14" t="s">
        <v>66</v>
      </c>
      <c r="C64" s="15"/>
      <c r="D64" s="43"/>
      <c r="E64" s="43"/>
      <c r="F64" s="43"/>
      <c r="G64" s="15"/>
      <c r="H64" s="44" t="s">
        <v>152</v>
      </c>
      <c r="I64" s="44"/>
      <c r="J64" s="44"/>
      <c r="K64" s="44"/>
      <c r="L64" s="44"/>
      <c r="M64" s="44"/>
      <c r="N64" s="44"/>
      <c r="O64" s="44"/>
      <c r="P64" s="44"/>
      <c r="Q64" s="44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43"/>
      <c r="E66" s="43"/>
      <c r="F66" s="43"/>
      <c r="G66" s="15"/>
      <c r="H66" s="44" t="s">
        <v>153</v>
      </c>
      <c r="I66" s="44"/>
      <c r="J66" s="44"/>
      <c r="K66" s="44"/>
      <c r="L66" s="44"/>
      <c r="M66" s="44"/>
      <c r="N66" s="44"/>
      <c r="O66" s="44"/>
      <c r="P66" s="44"/>
      <c r="Q66" s="44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43"/>
      <c r="E68" s="43"/>
      <c r="F68" s="43"/>
      <c r="G68" s="15"/>
      <c r="H68" s="44" t="s">
        <v>68</v>
      </c>
      <c r="I68" s="44"/>
      <c r="J68" s="44"/>
      <c r="K68" s="44"/>
      <c r="L68" s="44"/>
      <c r="M68" s="44"/>
      <c r="N68" s="44"/>
      <c r="O68" s="44"/>
      <c r="P68" s="44"/>
      <c r="Q68" s="44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43"/>
      <c r="E70" s="43"/>
      <c r="F70" s="43"/>
      <c r="G70" s="15"/>
      <c r="H70" s="44" t="s">
        <v>68</v>
      </c>
      <c r="I70" s="44"/>
      <c r="J70" s="44"/>
      <c r="K70" s="44"/>
      <c r="L70" s="44"/>
      <c r="M70" s="44"/>
      <c r="N70" s="44"/>
      <c r="O70" s="44"/>
      <c r="P70" s="44"/>
      <c r="Q70" s="44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43"/>
      <c r="E72" s="43"/>
      <c r="F72" s="43"/>
      <c r="G72" s="15"/>
      <c r="H72" s="44" t="s">
        <v>68</v>
      </c>
      <c r="I72" s="44"/>
      <c r="J72" s="44"/>
      <c r="K72" s="44"/>
      <c r="L72" s="44"/>
      <c r="M72" s="44"/>
      <c r="N72" s="44"/>
      <c r="O72" s="44"/>
      <c r="P72" s="44"/>
      <c r="Q72" s="44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43"/>
      <c r="E74" s="43"/>
      <c r="F74" s="43"/>
      <c r="G74" s="15"/>
      <c r="H74" s="44" t="s">
        <v>68</v>
      </c>
      <c r="I74" s="44"/>
      <c r="J74" s="44"/>
      <c r="K74" s="44"/>
      <c r="L74" s="44"/>
      <c r="M74" s="44"/>
      <c r="N74" s="44"/>
      <c r="O74" s="44"/>
      <c r="P74" s="44"/>
      <c r="Q74" s="44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AA1:AB1"/>
    <mergeCell ref="C9:D9"/>
    <mergeCell ref="R9:T9"/>
    <mergeCell ref="O7:Q7"/>
    <mergeCell ref="R7:AA7"/>
    <mergeCell ref="L9:Q9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60" t="str">
        <f>Протокол!AA1</f>
        <v>12 октября 2020 г.</v>
      </c>
      <c r="AB1" s="60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61" t="str">
        <f>Протокол!A3</f>
        <v>ТЮМЕНСКИЙ МУНИЦИПАЛЬНЫЙ РАЙОН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28" ht="18.75" x14ac:dyDescent="0.3">
      <c r="A4" s="61" t="str">
        <f>Протокол!A4</f>
        <v>ШКОЛЬНЫЙ ЭТАП ВСЕРОССИЙСКОЙ ОЛИМПИАДЫ  ШКОЛЬНИКОВ ПО ОБЩЕОБРАЗОВАТЕЛЬНЫМ  ПРЕДМЕТАМ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8" ht="18.75" x14ac:dyDescent="0.3">
      <c r="A5" s="61" t="str">
        <f>Протокол!A5</f>
        <v>В 2020-2021 УЧЕБНОМ ГОДУ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54" t="str">
        <f>Протокол!$C$7</f>
        <v>МАОУ Новотарманская СОШ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6" t="str">
        <f>Протокол!O7</f>
        <v>Предмет</v>
      </c>
      <c r="P7" s="56"/>
      <c r="Q7" s="56"/>
      <c r="R7" s="55" t="str">
        <f>Протокол!R7</f>
        <v>Физическая культура</v>
      </c>
      <c r="S7" s="55"/>
      <c r="T7" s="55"/>
      <c r="U7" s="55"/>
      <c r="V7" s="55"/>
      <c r="W7" s="55"/>
      <c r="X7" s="55"/>
      <c r="Y7" s="55"/>
      <c r="Z7" s="55"/>
      <c r="AA7" s="55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5">
        <f>Протокол!C9</f>
        <v>10</v>
      </c>
      <c r="D9" s="55"/>
      <c r="E9" s="28"/>
      <c r="F9" s="28"/>
      <c r="G9" s="28"/>
      <c r="H9" s="28"/>
      <c r="I9" s="28"/>
      <c r="J9" s="28"/>
      <c r="K9" s="27"/>
      <c r="L9" s="56" t="str">
        <f>Протокол!L9</f>
        <v>Максимальный балл</v>
      </c>
      <c r="M9" s="56"/>
      <c r="N9" s="56"/>
      <c r="O9" s="56"/>
      <c r="P9" s="56"/>
      <c r="Q9" s="56"/>
      <c r="R9" s="55">
        <f>Протокол!R9</f>
        <v>58</v>
      </c>
      <c r="S9" s="55"/>
      <c r="T9" s="55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Амосова М.Д.</v>
      </c>
      <c r="C13" s="38" t="str">
        <f>IF(Протокол!C13=0,"",Протокол!C13)</f>
        <v>f10,1</v>
      </c>
      <c r="D13" s="38">
        <f>IF(Протокол!D13=0,"",Протокол!D13)</f>
        <v>10</v>
      </c>
      <c r="E13" s="38">
        <f>IF(Протокол!E13=0,"",Протокол!E13)</f>
        <v>9</v>
      </c>
      <c r="F13" s="38">
        <f>IF(Протокол!F13=0,"",Протокол!F13)</f>
        <v>2</v>
      </c>
      <c r="G13" s="38">
        <f>IF(Протокол!G13=0,"",Протокол!G13)</f>
        <v>0.5</v>
      </c>
      <c r="H13" s="38" t="str">
        <f>IF(Протокол!H13=0,"",Протокол!H13)</f>
        <v/>
      </c>
      <c r="I13" s="38" t="str">
        <f>IF(Протокол!I13=0,"",Протокол!I13)</f>
        <v/>
      </c>
      <c r="J13" s="38" t="str">
        <f>IF(Протокол!J13=0,"",Протокол!J13)</f>
        <v/>
      </c>
      <c r="K13" s="38">
        <f>IF(Протокол!K13=0,"",Протокол!K13)</f>
        <v>12</v>
      </c>
      <c r="L13" s="38" t="str">
        <f>IF(Протокол!L13=0,"",Протокол!L13)</f>
        <v/>
      </c>
      <c r="M13" s="38" t="str">
        <f>IF(Протокол!M13=0,"",Протокол!M13)</f>
        <v/>
      </c>
      <c r="N13" s="38" t="str">
        <f>IF(Протокол!N13=0,"",Протокол!N13)</f>
        <v/>
      </c>
      <c r="O13" s="38" t="str">
        <f>IF(Протокол!O13=0,"",Протокол!O13)</f>
        <v/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23.5</v>
      </c>
      <c r="Z13" s="38">
        <f>Протокол!Z13</f>
        <v>5</v>
      </c>
      <c r="AA13" s="38" t="str">
        <f>Протокол!AA13</f>
        <v>-</v>
      </c>
      <c r="AB13" s="41">
        <f>Протокол!AB13</f>
        <v>0.40517241379310343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Антонова А.А.</v>
      </c>
      <c r="C14" s="38" t="str">
        <f>IF(Протокол!C14=0,"",Протокол!C14)</f>
        <v>f10,2</v>
      </c>
      <c r="D14" s="38">
        <f>IF(Протокол!D14=0,"",Протокол!D14)</f>
        <v>10</v>
      </c>
      <c r="E14" s="38">
        <f>IF(Протокол!E14=0,"",Протокол!E14)</f>
        <v>14</v>
      </c>
      <c r="F14" s="38">
        <f>IF(Протокол!F14=0,"",Протокол!F14)</f>
        <v>8</v>
      </c>
      <c r="G14" s="38">
        <f>IF(Протокол!G14=0,"",Протокол!G14)</f>
        <v>2.5</v>
      </c>
      <c r="H14" s="38">
        <f>IF(Протокол!H14=0,"",Протокол!H14)</f>
        <v>1</v>
      </c>
      <c r="I14" s="38">
        <f>IF(Протокол!I14=0,"",Протокол!I14)</f>
        <v>2.5</v>
      </c>
      <c r="J14" s="38">
        <f>IF(Протокол!J14=0,"",Протокол!J14)</f>
        <v>3</v>
      </c>
      <c r="K14" s="38">
        <f>IF(Протокол!K14=0,"",Протокол!K14)</f>
        <v>16</v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47</v>
      </c>
      <c r="Z14" s="38">
        <f>Протокол!Z14</f>
        <v>1</v>
      </c>
      <c r="AA14" s="38" t="str">
        <f>Протокол!AA14</f>
        <v>победитель</v>
      </c>
      <c r="AB14" s="41">
        <f>Протокол!AB14</f>
        <v>0.81034482758620685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>Караульных П.И.</v>
      </c>
      <c r="C15" s="38" t="str">
        <f>IF(Протокол!C15=0,"",Протокол!C15)</f>
        <v>f10,3</v>
      </c>
      <c r="D15" s="38">
        <f>IF(Протокол!D15=0,"",Протокол!D15)</f>
        <v>10</v>
      </c>
      <c r="E15" s="38">
        <f>IF(Протокол!E15=0,"",Протокол!E15)</f>
        <v>9</v>
      </c>
      <c r="F15" s="38">
        <f>IF(Протокол!F15=0,"",Протокол!F15)</f>
        <v>2</v>
      </c>
      <c r="G15" s="38">
        <f>IF(Протокол!G15=0,"",Протокол!G15)</f>
        <v>0.5</v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>
        <f>IF(Протокол!Y15=0,"",Протокол!Y15)</f>
        <v>11.5</v>
      </c>
      <c r="Z15" s="38">
        <f>Протокол!Z15</f>
        <v>6</v>
      </c>
      <c r="AA15" s="38" t="str">
        <f>Протокол!AA15</f>
        <v>-</v>
      </c>
      <c r="AB15" s="41">
        <f>Протокол!AB15</f>
        <v>0.19827586206896552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>Пейль К.В.</v>
      </c>
      <c r="C16" s="38" t="str">
        <f>IF(Протокол!C16=0,"",Протокол!C16)</f>
        <v>f10,4</v>
      </c>
      <c r="D16" s="38">
        <f>IF(Протокол!D16=0,"",Протокол!D16)</f>
        <v>10</v>
      </c>
      <c r="E16" s="38">
        <f>IF(Протокол!E16=0,"",Протокол!E16)</f>
        <v>15</v>
      </c>
      <c r="F16" s="38">
        <f>IF(Протокол!F16=0,"",Протокол!F16)</f>
        <v>2</v>
      </c>
      <c r="G16" s="38">
        <f>IF(Протокол!G16=0,"",Протокол!G16)</f>
        <v>2.5</v>
      </c>
      <c r="H16" s="38">
        <f>IF(Протокол!H16=0,"",Протокол!H16)</f>
        <v>2</v>
      </c>
      <c r="I16" s="38">
        <f>IF(Протокол!I16=0,"",Протокол!I16)</f>
        <v>0.5</v>
      </c>
      <c r="J16" s="38" t="str">
        <f>IF(Протокол!J16=0,"",Протокол!J16)</f>
        <v/>
      </c>
      <c r="K16" s="38">
        <f>IF(Протокол!K16=0,"",Протокол!K16)</f>
        <v>14</v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>
        <f>IF(Протокол!Y16=0,"",Протокол!Y16)</f>
        <v>36</v>
      </c>
      <c r="Z16" s="38">
        <f>Протокол!Z16</f>
        <v>2</v>
      </c>
      <c r="AA16" s="38" t="str">
        <f>Протокол!AA16</f>
        <v>призер</v>
      </c>
      <c r="AB16" s="41">
        <f>Протокол!AB16</f>
        <v>0.62068965517241381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>Усанина Е.Н.</v>
      </c>
      <c r="C17" s="38" t="str">
        <f>IF(Протокол!C17=0,"",Протокол!C17)</f>
        <v>f10,5</v>
      </c>
      <c r="D17" s="38">
        <f>IF(Протокол!D17=0,"",Протокол!D17)</f>
        <v>10</v>
      </c>
      <c r="E17" s="38">
        <f>IF(Протокол!E17=0,"",Протокол!E17)</f>
        <v>11</v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>
        <f>IF(Протокол!J17=0,"",Протокол!J17)</f>
        <v>2.5</v>
      </c>
      <c r="K17" s="38">
        <f>IF(Протокол!K17=0,"",Протокол!K17)</f>
        <v>12</v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>
        <f>IF(Протокол!Y17=0,"",Протокол!Y17)</f>
        <v>25.5</v>
      </c>
      <c r="Z17" s="38">
        <f>Протокол!Z17</f>
        <v>4</v>
      </c>
      <c r="AA17" s="38" t="str">
        <f>Протокол!AA17</f>
        <v>-</v>
      </c>
      <c r="AB17" s="41">
        <f>Протокол!AB17</f>
        <v>0.43965517241379309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>Игнатьева А.А.</v>
      </c>
      <c r="C18" s="38" t="str">
        <f>IF(Протокол!C18=0,"",Протокол!C18)</f>
        <v>f10,6</v>
      </c>
      <c r="D18" s="38">
        <f>IF(Протокол!D18=0,"",Протокол!D18)</f>
        <v>10</v>
      </c>
      <c r="E18" s="38">
        <f>IF(Протокол!E18=0,"",Протокол!E18)</f>
        <v>12</v>
      </c>
      <c r="F18" s="38">
        <f>IF(Протокол!F18=0,"",Протокол!F18)</f>
        <v>2</v>
      </c>
      <c r="G18" s="38">
        <f>IF(Протокол!G18=0,"",Протокол!G18)</f>
        <v>0.5</v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>
        <f>IF(Протокол!J18=0,"",Протокол!J18)</f>
        <v>3</v>
      </c>
      <c r="K18" s="38">
        <f>IF(Протокол!K18=0,"",Протокол!K18)</f>
        <v>12</v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>
        <f>IF(Протокол!Y18=0,"",Протокол!Y18)</f>
        <v>29.5</v>
      </c>
      <c r="Z18" s="38">
        <f>Протокол!Z18</f>
        <v>3</v>
      </c>
      <c r="AA18" s="38" t="str">
        <f>Протокол!AA18</f>
        <v>призер</v>
      </c>
      <c r="AB18" s="41">
        <f>Протокол!AB18</f>
        <v>0.50862068965517238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7</v>
      </c>
      <c r="AA19" s="38" t="str">
        <f>Протокол!AA19</f>
        <v>-</v>
      </c>
      <c r="AB19" s="41">
        <f>Протокол!AB19</f>
        <v>0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7</v>
      </c>
      <c r="AA20" s="38" t="str">
        <f>Протокол!AA20</f>
        <v>-</v>
      </c>
      <c r="AB20" s="41">
        <f>Протокол!AB20</f>
        <v>0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7</v>
      </c>
      <c r="AA21" s="38" t="str">
        <f>Протокол!AA21</f>
        <v>-</v>
      </c>
      <c r="AB21" s="41">
        <f>Протокол!AB21</f>
        <v>0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7</v>
      </c>
      <c r="AA22" s="38" t="str">
        <f>Протокол!AA22</f>
        <v>-</v>
      </c>
      <c r="AB22" s="41">
        <f>Протокол!AB22</f>
        <v>0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7</v>
      </c>
      <c r="AA23" s="38" t="str">
        <f>Протокол!AA23</f>
        <v>-</v>
      </c>
      <c r="AB23" s="41">
        <f>Протокол!AB23</f>
        <v>0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7</v>
      </c>
      <c r="AA24" s="38" t="str">
        <f>Протокол!AA24</f>
        <v>-</v>
      </c>
      <c r="AB24" s="41">
        <f>Протокол!AB24</f>
        <v>0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7</v>
      </c>
      <c r="AA25" s="38" t="str">
        <f>Протокол!AA25</f>
        <v>-</v>
      </c>
      <c r="AB25" s="41">
        <f>Протокол!AB25</f>
        <v>0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7</v>
      </c>
      <c r="AA26" s="38" t="str">
        <f>Протокол!AA26</f>
        <v>-</v>
      </c>
      <c r="AB26" s="41">
        <f>Протокол!AB26</f>
        <v>0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7</v>
      </c>
      <c r="AA27" s="38" t="str">
        <f>Протокол!AA27</f>
        <v>-</v>
      </c>
      <c r="AB27" s="41">
        <f>Протокол!AB27</f>
        <v>0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7</v>
      </c>
      <c r="AA28" s="38" t="str">
        <f>Протокол!AA28</f>
        <v>-</v>
      </c>
      <c r="AB28" s="41">
        <f>Протокол!AB28</f>
        <v>0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7</v>
      </c>
      <c r="AA29" s="38" t="str">
        <f>Протокол!AA29</f>
        <v>-</v>
      </c>
      <c r="AB29" s="41">
        <f>Протокол!AB29</f>
        <v>0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7</v>
      </c>
      <c r="AA30" s="38" t="str">
        <f>Протокол!AA30</f>
        <v>-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7</v>
      </c>
      <c r="AA31" s="38" t="str">
        <f>Протокол!AA31</f>
        <v>-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7</v>
      </c>
      <c r="AA32" s="38" t="str">
        <f>Протокол!AA32</f>
        <v>-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7</v>
      </c>
      <c r="AA33" s="38" t="str">
        <f>Протокол!AA33</f>
        <v>-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7</v>
      </c>
      <c r="AA34" s="38" t="str">
        <f>Протокол!AA34</f>
        <v>-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7</v>
      </c>
      <c r="AA35" s="38" t="str">
        <f>Протокол!AA35</f>
        <v>-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7</v>
      </c>
      <c r="AA36" s="38" t="str">
        <f>Протокол!AA36</f>
        <v>-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7</v>
      </c>
      <c r="AA37" s="38" t="str">
        <f>Протокол!AA37</f>
        <v>-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7</v>
      </c>
      <c r="AA38" s="38" t="str">
        <f>Протокол!AA38</f>
        <v>-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7</v>
      </c>
      <c r="AA39" s="38" t="str">
        <f>Протокол!AA39</f>
        <v>-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7</v>
      </c>
      <c r="AA40" s="38" t="str">
        <f>Протокол!AA40</f>
        <v>-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7</v>
      </c>
      <c r="AA41" s="38" t="str">
        <f>Протокол!AA41</f>
        <v>-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7</v>
      </c>
      <c r="AA42" s="38" t="str">
        <f>Протокол!AA42</f>
        <v>-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7</v>
      </c>
      <c r="AA43" s="38" t="str">
        <f>Протокол!AA43</f>
        <v>-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7</v>
      </c>
      <c r="AA44" s="38" t="str">
        <f>Протокол!AA44</f>
        <v>-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7</v>
      </c>
      <c r="AA45" s="38" t="str">
        <f>Протокол!AA45</f>
        <v>-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7</v>
      </c>
      <c r="AA46" s="38" t="str">
        <f>Протокол!AA46</f>
        <v>-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7</v>
      </c>
      <c r="AA47" s="38" t="str">
        <f>Протокол!AA47</f>
        <v>-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7</v>
      </c>
      <c r="AA48" s="38" t="str">
        <f>Протокол!AA48</f>
        <v>-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7</v>
      </c>
      <c r="AA49" s="38" t="str">
        <f>Протокол!AA49</f>
        <v>-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7</v>
      </c>
      <c r="AA50" s="38" t="str">
        <f>Протокол!AA50</f>
        <v>-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7</v>
      </c>
      <c r="AA51" s="38" t="str">
        <f>Протокол!AA51</f>
        <v>-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7</v>
      </c>
      <c r="AA52" s="38" t="str">
        <f>Протокол!AA52</f>
        <v>-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7</v>
      </c>
      <c r="AA53" s="38" t="str">
        <f>Протокол!AA53</f>
        <v>-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7</v>
      </c>
      <c r="AA54" s="38" t="str">
        <f>Протокол!AA54</f>
        <v>-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7</v>
      </c>
      <c r="AA55" s="38" t="str">
        <f>Протокол!AA55</f>
        <v>-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7</v>
      </c>
      <c r="AA56" s="38" t="str">
        <f>Протокол!AA56</f>
        <v>-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7</v>
      </c>
      <c r="AA57" s="38" t="str">
        <f>Протокол!AA57</f>
        <v>-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7</v>
      </c>
      <c r="AA58" s="38" t="str">
        <f>Протокол!AA58</f>
        <v>-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7</v>
      </c>
      <c r="AA59" s="38" t="str">
        <f>Протокол!AA59</f>
        <v>-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7</v>
      </c>
      <c r="AA60" s="38" t="str">
        <f>Протокол!AA60</f>
        <v>-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7</v>
      </c>
      <c r="AA61" s="38" t="str">
        <f>Протокол!AA61</f>
        <v>-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7</v>
      </c>
      <c r="AA62" s="38" t="str">
        <f>Протокол!AA62</f>
        <v>-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53"/>
      <c r="E64" s="53"/>
      <c r="F64" s="53"/>
      <c r="G64" s="32"/>
      <c r="H64" s="53" t="str">
        <f>Протокол!H64</f>
        <v xml:space="preserve">Удотова В.В </v>
      </c>
      <c r="I64" s="53"/>
      <c r="J64" s="53"/>
      <c r="K64" s="53"/>
      <c r="L64" s="53"/>
      <c r="M64" s="53"/>
      <c r="N64" s="53"/>
      <c r="O64" s="53"/>
      <c r="P64" s="53"/>
      <c r="Q64" s="53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53"/>
      <c r="E66" s="53"/>
      <c r="F66" s="53"/>
      <c r="G66" s="32"/>
      <c r="H66" s="53" t="str">
        <f>Протокол!H66</f>
        <v>Чепелюк Л.С</v>
      </c>
      <c r="I66" s="53"/>
      <c r="J66" s="53"/>
      <c r="K66" s="53"/>
      <c r="L66" s="53"/>
      <c r="M66" s="53"/>
      <c r="N66" s="53"/>
      <c r="O66" s="53"/>
      <c r="P66" s="53"/>
      <c r="Q66" s="53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53"/>
      <c r="E68" s="53"/>
      <c r="F68" s="53"/>
      <c r="G68" s="32"/>
      <c r="H68" s="53" t="str">
        <f>Протокол!H68</f>
        <v>И.О. Фамилия</v>
      </c>
      <c r="I68" s="53"/>
      <c r="J68" s="53"/>
      <c r="K68" s="53"/>
      <c r="L68" s="53"/>
      <c r="M68" s="53"/>
      <c r="N68" s="53"/>
      <c r="O68" s="53"/>
      <c r="P68" s="53"/>
      <c r="Q68" s="53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53"/>
      <c r="E70" s="53"/>
      <c r="F70" s="53"/>
      <c r="G70" s="32"/>
      <c r="H70" s="53" t="str">
        <f>Протокол!H70</f>
        <v>И.О. Фамилия</v>
      </c>
      <c r="I70" s="53"/>
      <c r="J70" s="53"/>
      <c r="K70" s="53"/>
      <c r="L70" s="53"/>
      <c r="M70" s="53"/>
      <c r="N70" s="53"/>
      <c r="O70" s="53"/>
      <c r="P70" s="53"/>
      <c r="Q70" s="53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53"/>
      <c r="E72" s="53"/>
      <c r="F72" s="53"/>
      <c r="G72" s="32"/>
      <c r="H72" s="53" t="str">
        <f>Протокол!H72</f>
        <v>И.О. Фамилия</v>
      </c>
      <c r="I72" s="53"/>
      <c r="J72" s="53"/>
      <c r="K72" s="53"/>
      <c r="L72" s="53"/>
      <c r="M72" s="53"/>
      <c r="N72" s="53"/>
      <c r="O72" s="53"/>
      <c r="P72" s="53"/>
      <c r="Q72" s="53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53"/>
      <c r="E74" s="53"/>
      <c r="F74" s="53"/>
      <c r="G74" s="32"/>
      <c r="H74" s="53" t="str">
        <f>Протокол!H74</f>
        <v>И.О. Фамилия</v>
      </c>
      <c r="I74" s="53"/>
      <c r="J74" s="53"/>
      <c r="K74" s="53"/>
      <c r="L74" s="53"/>
      <c r="M74" s="53"/>
      <c r="N74" s="53"/>
      <c r="O74" s="53"/>
      <c r="P74" s="53"/>
      <c r="Q74" s="53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AA1:AB1"/>
    <mergeCell ref="A3:AB3"/>
    <mergeCell ref="A4:AB4"/>
    <mergeCell ref="A5:AB5"/>
    <mergeCell ref="O7:Q7"/>
    <mergeCell ref="R7:AA7"/>
    <mergeCell ref="R9:T9"/>
    <mergeCell ref="A11:A12"/>
    <mergeCell ref="B11:B12"/>
    <mergeCell ref="C11:C12"/>
    <mergeCell ref="D11:D12"/>
    <mergeCell ref="E11:X11"/>
    <mergeCell ref="Y11:Y12"/>
    <mergeCell ref="Z11:Z12"/>
    <mergeCell ref="AA11:AA12"/>
    <mergeCell ref="AB11:AB12"/>
    <mergeCell ref="D64:F64"/>
    <mergeCell ref="H64:Q64"/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2020-10-28T09:34:40Z</dcterms:modified>
</cp:coreProperties>
</file>